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5\план\город\доп_материалы\"/>
    </mc:Choice>
  </mc:AlternateContent>
  <xr:revisionPtr revIDLastSave="0" documentId="8_{D825C99F-2175-4D4E-A667-43098F9EA202}" xr6:coauthVersionLast="36" xr6:coauthVersionMax="36" xr10:uidLastSave="{00000000-0000-0000-0000-000000000000}"/>
  <bookViews>
    <workbookView xWindow="0" yWindow="0" windowWidth="28800" windowHeight="11835" xr2:uid="{4A92B97A-9CDA-463E-87A6-E9688E371C1B}"/>
  </bookViews>
  <sheets>
    <sheet name="14" sheetId="1" r:id="rId1"/>
  </sheets>
  <externalReferences>
    <externalReference r:id="rId2"/>
    <externalReference r:id="rId3"/>
  </externalReferences>
  <definedNames>
    <definedName name="_xlnm.Print_Area" localSheetId="0">'14'!$A$1:$AN$20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3" i="1" l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13" i="1"/>
  <c r="A10" i="1"/>
  <c r="A7" i="1"/>
  <c r="A4" i="1"/>
</calcChain>
</file>

<file path=xl/sharedStrings.xml><?xml version="1.0" encoding="utf-8"?>
<sst xmlns="http://schemas.openxmlformats.org/spreadsheetml/2006/main" count="58" uniqueCount="50">
  <si>
    <t xml:space="preserve">Паспорт инвестиционного проекта </t>
  </si>
  <si>
    <t>(полное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</si>
  <si>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</si>
  <si>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</si>
  <si>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14. Результаты закупок товаров, работ и услуг, выполненных для целей реализации инвестиционного проекта</t>
  </si>
  <si>
    <t>Порядковый номер заключенного договора</t>
  </si>
  <si>
    <t>Сведения о заключенном договоре</t>
  </si>
  <si>
    <t>Сведения о потребностях в товарах (работах, услугах), закупленных для целей реализации инвестиционного проекта, учтенных в утвержденной инвестиционной программе</t>
  </si>
  <si>
    <t>Сведения об осуществленной закупке товаров (работ, услуг)</t>
  </si>
  <si>
    <t>дата договора</t>
  </si>
  <si>
    <t>номер договора</t>
  </si>
  <si>
    <t>поставщик (исполнитель, подрядчик) по договору</t>
  </si>
  <si>
    <t>предмет договора</t>
  </si>
  <si>
    <t>наименование закупленного товара, работы, услуги</t>
  </si>
  <si>
    <t>единица измерения</t>
  </si>
  <si>
    <t>сведения 
о количестве (объеме) закупленного товара (работе, услуге) в натуральном выражении</t>
  </si>
  <si>
    <t>регион поставки товара (выполнения работы, оказания услуги)</t>
  </si>
  <si>
    <t>сведения
о цене заключенного договора (стоимости закупленного товара, работы, услуги в соответствии с договором), млн рублей</t>
  </si>
  <si>
    <t>срок исполнения договора
(начало; окончание) (месяц, год)</t>
  </si>
  <si>
    <t>количество (объем)  закупленных товаров (работ, услуг), используемых для целей реализации инвестиционного проекта</t>
  </si>
  <si>
    <t>стоимость закупленного товара (работы, услуги) в соответствии с условиями договора, используемого для целей реализации инвестиционного проекта, миллионов рублей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</si>
  <si>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</si>
  <si>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миллионы рублей</t>
  </si>
  <si>
    <t>Публикация извещения на официальном сайте единой информационной системы в сфере закупок товаров, работ, услуг для обеспечения государственных и муниципальных нужд в сети Интернет</t>
  </si>
  <si>
    <t>Организатор закупки (юридическое лицо; филиал)</t>
  </si>
  <si>
    <t>Наименование закупаемых товаров (работ, услуг)</t>
  </si>
  <si>
    <t>Планируемая (предельная) цена закупки, млн рублей</t>
  </si>
  <si>
    <t>Документ, на основании которого определена планируемая (предельная) цена закупки</t>
  </si>
  <si>
    <t>Источник финансирования закупки</t>
  </si>
  <si>
    <t xml:space="preserve">Код по ОКВЭД 2
</t>
  </si>
  <si>
    <t>Способ закупки</t>
  </si>
  <si>
    <t>Закупка 
в электронной форме
(да; нет)</t>
  </si>
  <si>
    <t>Фактическая дата размещения извещения
о закупке
(день, месяц, год)</t>
  </si>
  <si>
    <t>Публикация извещения на электронной торговой площадке</t>
  </si>
  <si>
    <t>Дата подведения итогов конкурентной процедуры (число, месяц, год)</t>
  </si>
  <si>
    <t>Закупка у единственного поставщика (исполнителя, подрядчика)
(да; нет)</t>
  </si>
  <si>
    <t>О закупке товаров (работ, услуг), удовлетворяющих критериям инновационной продукции</t>
  </si>
  <si>
    <t xml:space="preserve">Полное наименование </t>
  </si>
  <si>
    <t>ИНН</t>
  </si>
  <si>
    <t>код по ОКЕИ</t>
  </si>
  <si>
    <t>наименование</t>
  </si>
  <si>
    <t>код по ОКАТО</t>
  </si>
  <si>
    <t>без НДС</t>
  </si>
  <si>
    <t>НДС</t>
  </si>
  <si>
    <t>Номер извещения</t>
  </si>
  <si>
    <t>Номер лота</t>
  </si>
  <si>
    <t>Полный электронный адрес в сети Интернет, по которому размещено извещение о закупке</t>
  </si>
  <si>
    <t>Планируемый</t>
  </si>
  <si>
    <t>Фактический</t>
  </si>
  <si>
    <t xml:space="preserve">Электронный адрес в сети Интернет, по которому размещено извещение о закупке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</si>
</sst>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_ ;[Red]\-#,##0.00\ "/>
  </numFmts>
  <fonts count="16" x14ac:knownFonts="1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2" fillId="0" borderId="0"/>
  </cellStyleXfs>
  <cellXfs count="66">
    <xf numFmtId="0" fontId="0" fillId="0" borderId="0" xfId="0"/>
    <xf numFmtId="0" fontId="2" fillId="0" borderId="0" xfId="2" applyFont="1" applyAlignment="1" applyProtection="1">
      <alignment horizontal="center" vertical="center"/>
    </xf>
    <xf numFmtId="0" fontId="2" fillId="0" borderId="0" xfId="2" applyFont="1" applyProtection="1">
      <protection locked="0"/>
    </xf>
    <xf numFmtId="0" fontId="4" fillId="0" borderId="0" xfId="3" applyFont="1" applyAlignment="1" applyProtection="1">
      <alignment horizontal="right"/>
      <protection locked="0"/>
    </xf>
    <xf numFmtId="0" fontId="3" fillId="0" borderId="0" xfId="3" applyFont="1" applyProtection="1">
      <protection locked="0"/>
    </xf>
    <xf numFmtId="0" fontId="6" fillId="0" borderId="0" xfId="4" applyFont="1" applyAlignment="1" applyProtection="1">
      <alignment horizontal="center" vertical="center"/>
    </xf>
    <xf numFmtId="0" fontId="7" fillId="0" borderId="0" xfId="4" applyFont="1" applyAlignment="1" applyProtection="1">
      <alignment vertical="center"/>
      <protection locked="0"/>
    </xf>
    <xf numFmtId="0" fontId="7" fillId="0" borderId="0" xfId="4" applyFont="1" applyAlignment="1" applyProtection="1">
      <alignment horizontal="center" vertical="center"/>
    </xf>
    <xf numFmtId="0" fontId="7" fillId="0" borderId="1" xfId="4" applyFont="1" applyBorder="1" applyAlignment="1" applyProtection="1">
      <alignment horizontal="center" vertical="center"/>
    </xf>
    <xf numFmtId="0" fontId="8" fillId="0" borderId="0" xfId="4" applyFont="1" applyAlignment="1" applyProtection="1">
      <alignment vertical="center"/>
      <protection locked="0"/>
    </xf>
    <xf numFmtId="0" fontId="9" fillId="0" borderId="0" xfId="4" applyFont="1" applyAlignment="1" applyProtection="1">
      <alignment horizontal="center" vertical="center"/>
    </xf>
    <xf numFmtId="0" fontId="9" fillId="0" borderId="0" xfId="4" applyFont="1" applyAlignment="1" applyProtection="1">
      <alignment vertical="center"/>
      <protection locked="0"/>
    </xf>
    <xf numFmtId="0" fontId="7" fillId="0" borderId="0" xfId="4" applyFont="1" applyFill="1" applyBorder="1" applyAlignment="1" applyProtection="1">
      <alignment horizontal="center" vertical="center"/>
    </xf>
    <xf numFmtId="0" fontId="7" fillId="0" borderId="0" xfId="4" applyFont="1" applyFill="1" applyBorder="1" applyAlignment="1" applyProtection="1">
      <alignment vertical="center"/>
      <protection locked="0"/>
    </xf>
    <xf numFmtId="0" fontId="2" fillId="0" borderId="0" xfId="2" applyFont="1" applyAlignment="1" applyProtection="1">
      <protection locked="0"/>
    </xf>
    <xf numFmtId="0" fontId="4" fillId="0" borderId="1" xfId="2" applyFont="1" applyFill="1" applyBorder="1" applyAlignment="1" applyProtection="1">
      <alignment horizontal="center" vertical="center"/>
    </xf>
    <xf numFmtId="0" fontId="4" fillId="0" borderId="0" xfId="2" applyFont="1" applyFill="1" applyAlignment="1" applyProtection="1">
      <alignment vertical="center"/>
      <protection locked="0"/>
    </xf>
    <xf numFmtId="0" fontId="4" fillId="0" borderId="0" xfId="2" applyFont="1" applyFill="1" applyAlignment="1" applyProtection="1">
      <alignment horizontal="center" vertical="center"/>
    </xf>
    <xf numFmtId="0" fontId="10" fillId="0" borderId="0" xfId="2" applyFont="1" applyFill="1" applyAlignment="1" applyProtection="1">
      <alignment horizontal="center" vertical="center"/>
      <protection locked="0"/>
    </xf>
    <xf numFmtId="0" fontId="9" fillId="0" borderId="1" xfId="2" applyFont="1" applyFill="1" applyBorder="1" applyProtection="1"/>
    <xf numFmtId="0" fontId="9" fillId="0" borderId="0" xfId="2" applyFont="1" applyFill="1" applyProtection="1">
      <protection locked="0"/>
    </xf>
    <xf numFmtId="0" fontId="11" fillId="0" borderId="2" xfId="2" applyFont="1" applyFill="1" applyBorder="1" applyAlignment="1" applyProtection="1">
      <alignment horizontal="center" vertical="center" wrapText="1"/>
    </xf>
    <xf numFmtId="0" fontId="11" fillId="0" borderId="3" xfId="2" applyFont="1" applyFill="1" applyBorder="1" applyAlignment="1" applyProtection="1">
      <alignment horizontal="center" vertical="center" wrapText="1"/>
    </xf>
    <xf numFmtId="0" fontId="11" fillId="0" borderId="4" xfId="2" applyFont="1" applyFill="1" applyBorder="1" applyAlignment="1" applyProtection="1">
      <alignment horizontal="center" vertical="center" wrapText="1"/>
    </xf>
    <xf numFmtId="0" fontId="11" fillId="0" borderId="5" xfId="2" applyFont="1" applyFill="1" applyBorder="1" applyAlignment="1" applyProtection="1">
      <alignment horizontal="center" vertical="center" wrapText="1"/>
    </xf>
    <xf numFmtId="0" fontId="11" fillId="0" borderId="3" xfId="2" applyFont="1" applyFill="1" applyBorder="1" applyAlignment="1" applyProtection="1">
      <alignment horizontal="center" vertical="center"/>
    </xf>
    <xf numFmtId="0" fontId="11" fillId="0" borderId="4" xfId="2" applyFont="1" applyFill="1" applyBorder="1" applyAlignment="1" applyProtection="1">
      <alignment horizontal="center" vertical="center"/>
    </xf>
    <xf numFmtId="0" fontId="11" fillId="0" borderId="5" xfId="2" applyFont="1" applyFill="1" applyBorder="1" applyAlignment="1" applyProtection="1">
      <alignment horizontal="center" vertical="center"/>
    </xf>
    <xf numFmtId="0" fontId="11" fillId="0" borderId="6" xfId="2" applyFont="1" applyFill="1" applyBorder="1" applyAlignment="1" applyProtection="1">
      <alignment horizontal="center" vertical="center" wrapText="1"/>
    </xf>
    <xf numFmtId="0" fontId="13" fillId="0" borderId="3" xfId="5" applyFont="1" applyFill="1" applyBorder="1" applyAlignment="1" applyProtection="1">
      <alignment horizontal="center" vertical="center" wrapText="1"/>
    </xf>
    <xf numFmtId="0" fontId="13" fillId="0" borderId="5" xfId="5" applyFont="1" applyFill="1" applyBorder="1" applyAlignment="1" applyProtection="1">
      <alignment horizontal="center" vertical="center" wrapText="1"/>
    </xf>
    <xf numFmtId="0" fontId="14" fillId="0" borderId="2" xfId="3" applyFont="1" applyFill="1" applyBorder="1" applyAlignment="1" applyProtection="1">
      <alignment horizontal="center" vertical="center" wrapText="1"/>
    </xf>
    <xf numFmtId="0" fontId="14" fillId="0" borderId="3" xfId="3" applyFont="1" applyFill="1" applyBorder="1" applyAlignment="1" applyProtection="1">
      <alignment horizontal="center" vertical="center" wrapText="1"/>
    </xf>
    <xf numFmtId="0" fontId="14" fillId="0" borderId="5" xfId="3" applyFont="1" applyFill="1" applyBorder="1" applyAlignment="1" applyProtection="1">
      <alignment horizontal="center" vertical="center" wrapText="1"/>
    </xf>
    <xf numFmtId="0" fontId="13" fillId="0" borderId="2" xfId="5" applyFont="1" applyFill="1" applyBorder="1" applyAlignment="1" applyProtection="1">
      <alignment horizontal="center" vertical="center" wrapText="1"/>
    </xf>
    <xf numFmtId="0" fontId="14" fillId="2" borderId="3" xfId="3" applyFont="1" applyFill="1" applyBorder="1" applyAlignment="1" applyProtection="1">
      <alignment horizontal="center" vertical="center" wrapText="1"/>
    </xf>
    <xf numFmtId="0" fontId="14" fillId="2" borderId="4" xfId="3" applyFont="1" applyFill="1" applyBorder="1" applyAlignment="1" applyProtection="1">
      <alignment horizontal="center" vertical="center" wrapText="1"/>
    </xf>
    <xf numFmtId="0" fontId="14" fillId="2" borderId="5" xfId="3" applyFont="1" applyFill="1" applyBorder="1" applyAlignment="1" applyProtection="1">
      <alignment horizontal="center" vertical="center" wrapText="1"/>
    </xf>
    <xf numFmtId="0" fontId="11" fillId="0" borderId="7" xfId="2" applyFont="1" applyFill="1" applyBorder="1" applyAlignment="1" applyProtection="1">
      <alignment horizontal="center" vertical="center" wrapText="1"/>
    </xf>
    <xf numFmtId="0" fontId="11" fillId="0" borderId="8" xfId="2" applyFont="1" applyFill="1" applyBorder="1" applyAlignment="1" applyProtection="1">
      <alignment horizontal="center" vertical="center" wrapText="1"/>
    </xf>
    <xf numFmtId="0" fontId="13" fillId="0" borderId="8" xfId="5" applyFont="1" applyFill="1" applyBorder="1" applyAlignment="1" applyProtection="1">
      <alignment horizontal="center" vertical="center" textRotation="90" wrapText="1"/>
    </xf>
    <xf numFmtId="0" fontId="14" fillId="0" borderId="7" xfId="3" applyFont="1" applyFill="1" applyBorder="1" applyAlignment="1" applyProtection="1">
      <alignment horizontal="center" vertical="center" wrapText="1"/>
    </xf>
    <xf numFmtId="0" fontId="11" fillId="0" borderId="8" xfId="4" applyFont="1" applyBorder="1" applyAlignment="1" applyProtection="1">
      <alignment horizontal="center" vertical="center" textRotation="90" wrapText="1"/>
    </xf>
    <xf numFmtId="0" fontId="14" fillId="0" borderId="8" xfId="3" applyFont="1" applyFill="1" applyBorder="1" applyAlignment="1" applyProtection="1">
      <alignment horizontal="center" vertical="center" textRotation="90" wrapText="1"/>
    </xf>
    <xf numFmtId="0" fontId="14" fillId="0" borderId="8" xfId="3" applyFont="1" applyFill="1" applyBorder="1" applyAlignment="1" applyProtection="1">
      <alignment horizontal="center" vertical="center" wrapText="1"/>
    </xf>
    <xf numFmtId="0" fontId="13" fillId="0" borderId="7" xfId="5" applyFont="1" applyFill="1" applyBorder="1" applyAlignment="1" applyProtection="1">
      <alignment horizontal="center" vertical="center" wrapText="1"/>
    </xf>
    <xf numFmtId="0" fontId="14" fillId="2" borderId="7" xfId="3" applyFont="1" applyFill="1" applyBorder="1" applyAlignment="1" applyProtection="1">
      <alignment horizontal="center" vertical="center" wrapText="1"/>
    </xf>
    <xf numFmtId="0" fontId="13" fillId="0" borderId="8" xfId="5" applyFont="1" applyFill="1" applyBorder="1" applyAlignment="1" applyProtection="1">
      <alignment horizontal="center" vertical="center" wrapText="1"/>
    </xf>
    <xf numFmtId="0" fontId="11" fillId="0" borderId="8" xfId="2" applyFont="1" applyBorder="1" applyAlignment="1" applyProtection="1">
      <alignment horizontal="center" vertical="center" wrapText="1"/>
    </xf>
    <xf numFmtId="0" fontId="11" fillId="0" borderId="8" xfId="2" applyFont="1" applyBorder="1" applyAlignment="1" applyProtection="1">
      <alignment horizontal="center" vertical="center"/>
    </xf>
    <xf numFmtId="0" fontId="9" fillId="0" borderId="0" xfId="2" applyFont="1" applyProtection="1">
      <protection locked="0"/>
    </xf>
    <xf numFmtId="0" fontId="9" fillId="0" borderId="8" xfId="2" applyFont="1" applyBorder="1" applyAlignment="1" applyProtection="1">
      <alignment horizontal="center" vertical="center" wrapText="1"/>
      <protection locked="0"/>
    </xf>
    <xf numFmtId="14" fontId="9" fillId="0" borderId="8" xfId="2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2" applyNumberFormat="1" applyFont="1" applyFill="1" applyBorder="1" applyAlignment="1" applyProtection="1">
      <alignment horizontal="center" vertical="center" wrapText="1"/>
      <protection locked="0"/>
    </xf>
    <xf numFmtId="164" fontId="9" fillId="0" borderId="8" xfId="2" applyNumberFormat="1" applyFont="1" applyFill="1" applyBorder="1" applyAlignment="1" applyProtection="1">
      <alignment horizontal="center" vertical="center" wrapText="1"/>
      <protection locked="0"/>
    </xf>
    <xf numFmtId="165" fontId="9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2" applyNumberFormat="1" applyFont="1" applyFill="1" applyBorder="1" applyAlignment="1" applyProtection="1">
      <alignment horizontal="center" vertical="center" wrapText="1"/>
      <protection locked="0"/>
    </xf>
    <xf numFmtId="14" fontId="15" fillId="0" borderId="8" xfId="1" applyNumberFormat="1" applyFill="1" applyBorder="1" applyAlignment="1" applyProtection="1">
      <alignment horizontal="center" vertical="center" wrapText="1"/>
      <protection locked="0"/>
    </xf>
    <xf numFmtId="1" fontId="9" fillId="0" borderId="8" xfId="2" applyNumberFormat="1" applyFont="1" applyBorder="1" applyAlignment="1" applyProtection="1">
      <alignment horizontal="center" vertical="center" wrapText="1"/>
      <protection locked="0"/>
    </xf>
    <xf numFmtId="164" fontId="9" fillId="0" borderId="8" xfId="2" applyNumberFormat="1" applyFont="1" applyBorder="1" applyAlignment="1" applyProtection="1">
      <alignment horizontal="center" vertical="center" wrapText="1"/>
      <protection locked="0"/>
    </xf>
    <xf numFmtId="165" fontId="9" fillId="0" borderId="8" xfId="2" applyNumberFormat="1" applyFont="1" applyBorder="1" applyAlignment="1" applyProtection="1">
      <alignment horizontal="center" vertical="center" wrapText="1"/>
      <protection locked="0"/>
    </xf>
    <xf numFmtId="164" fontId="9" fillId="0" borderId="8" xfId="2" applyNumberFormat="1" applyFont="1" applyBorder="1" applyAlignment="1" applyProtection="1">
      <alignment horizontal="justify" vertical="center" wrapText="1"/>
      <protection locked="0"/>
    </xf>
    <xf numFmtId="14" fontId="9" fillId="0" borderId="8" xfId="2" applyNumberFormat="1" applyFont="1" applyBorder="1" applyAlignment="1" applyProtection="1">
      <alignment horizontal="center" vertical="center" wrapText="1"/>
      <protection locked="0"/>
    </xf>
    <xf numFmtId="1" fontId="9" fillId="0" borderId="8" xfId="2" applyNumberFormat="1" applyFont="1" applyBorder="1" applyAlignment="1" applyProtection="1">
      <alignment horizontal="center" vertical="center"/>
      <protection locked="0"/>
    </xf>
    <xf numFmtId="49" fontId="9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Border="1" applyProtection="1">
      <protection locked="0"/>
    </xf>
  </cellXfs>
  <cellStyles count="6">
    <cellStyle name="Гиперссылка" xfId="1" builtinId="8"/>
    <cellStyle name="Обычный" xfId="0" builtinId="0"/>
    <cellStyle name="Обычный 3" xfId="3" xr:uid="{6766FDAE-7FC3-4F66-8D57-D708371D9572}"/>
    <cellStyle name="Обычный 5" xfId="5" xr:uid="{EB6E56E2-4DAE-4DFB-BDDF-F8280353082F}"/>
    <cellStyle name="Обычный 6 2 3" xfId="2" xr:uid="{F8C25A62-24AF-47D0-9A49-DDB7331E2F5F}"/>
    <cellStyle name="Обычный 7" xfId="4" xr:uid="{D198CF77-2120-4C5F-BCED-831C807C2203}"/>
  </cellStyles>
  <dxfs count="20"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5/&#1092;&#1072;&#1082;&#1090;/&#1055;&#1072;&#1089;&#1087;&#1086;&#1088;&#1090;&#1072;/O_15.25.0012%20&#1057;&#1055;&#1073;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5/&#1092;&#1072;&#1082;&#1090;/&#1079;&#1072;&#1082;&#1091;&#1087;&#1082;&#1080;%202025%20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4">
          <cell r="A4" t="str">
            <v>Акционерное общество "Петербургская сбытовая компания"</v>
          </cell>
        </row>
        <row r="5">
          <cell r="A5" t="str">
            <v>(полное наименование субъекта электроэнергетики)</v>
          </cell>
        </row>
        <row r="13">
          <cell r="B13" t="str">
            <v>идентификатор инвестиционного проекта</v>
          </cell>
          <cell r="C13" t="str">
            <v>O_15.25.0012</v>
          </cell>
        </row>
        <row r="14">
          <cell r="B14" t="str">
            <v>наименование инвестиционного проекта</v>
          </cell>
          <cell r="C14" t="str">
            <v>Приобретение легковых автомобилей Малого класса в 2025 году, 7 шт.</v>
          </cell>
        </row>
        <row r="15">
          <cell r="B15" t="str">
            <v>год, в котором предоставляется информация</v>
          </cell>
          <cell r="C15" t="str">
            <v>2 квартал 2025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СПб"/>
      <sheetName val="ЛО"/>
    </sheetNames>
    <sheetDataSet>
      <sheetData sheetId="0">
        <row r="5">
          <cell r="W5">
            <v>32514457611</v>
          </cell>
          <cell r="X5" t="str">
            <v>850.25.00002</v>
          </cell>
          <cell r="Y5" t="str">
            <v>https://zakupki.gov.ru/epz/order/notice/notice223/common-info.html?noticeInfoId=17885074</v>
          </cell>
          <cell r="Z5" t="str">
            <v>Петербургская сбытовая компания</v>
          </cell>
          <cell r="AA5" t="str">
            <v>Автомобили легковые малого класса</v>
          </cell>
          <cell r="AB5">
            <v>10.098753739999999</v>
          </cell>
          <cell r="AC5">
            <v>2.0197507479999999</v>
          </cell>
          <cell r="AD5" t="str">
    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    </cell>
          <cell r="AE5" t="str">
            <v>ТБР</v>
          </cell>
          <cell r="AF5" t="str">
            <v>45.11.1</v>
          </cell>
          <cell r="AG5" t="str">
            <v>Открытый конкурс (ЭТП)</v>
          </cell>
          <cell r="AH5" t="str">
            <v>нд</v>
          </cell>
          <cell r="AI5" t="str">
            <v>да</v>
          </cell>
          <cell r="AJ5">
            <v>45686</v>
          </cell>
          <cell r="AK5" t="str">
            <v>ИР5011997</v>
          </cell>
          <cell r="AL5" t="str">
            <v>https://www.tektorg.ru/inter_rao/procedures/13145044</v>
          </cell>
          <cell r="AM5">
            <v>45749</v>
          </cell>
          <cell r="AN5" t="str">
            <v>нет</v>
          </cell>
          <cell r="AO5" t="str">
            <v>нд</v>
          </cell>
        </row>
        <row r="6">
          <cell r="W6">
            <v>32514697515</v>
          </cell>
          <cell r="X6" t="str">
            <v>850.25.00003</v>
          </cell>
          <cell r="Y6" t="str">
            <v>https://zakupki.gov.ru/epz/order/extendedsearch/results.html?searchString=32514697515&amp;morphology=on&amp;search-filter=Дате+размещения&amp;pageNumber=1&amp;sortDirection=false&amp;recordsPerPage=_10&amp;showLotsInfoHidden=false&amp;sortBy=UPDATE_DATE&amp;fz44=on&amp;fz223=on&amp;af=on&amp;ca=on&amp;pc=on&amp;pa=on&amp;currencyIdGeneral=-1</v>
          </cell>
          <cell r="Z6" t="str">
            <v>Петербургская сбытовая компания</v>
          </cell>
          <cell r="AA6" t="str">
            <v>Автомобили легковые малого класса для производственных целей</v>
          </cell>
          <cell r="AB6">
            <v>8.5870473199999999</v>
          </cell>
          <cell r="AC6">
            <v>1.7174094640000002</v>
          </cell>
          <cell r="AD6" t="str">
    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    </cell>
          <cell r="AE6" t="str">
            <v>ТБР</v>
          </cell>
          <cell r="AF6" t="str">
            <v>45.11.1</v>
          </cell>
          <cell r="AG6" t="str">
            <v>Открытый конкурс (ЭТП)</v>
          </cell>
          <cell r="AH6" t="str">
            <v>нд</v>
          </cell>
          <cell r="AI6" t="str">
            <v>да</v>
          </cell>
          <cell r="AJ6">
            <v>45748</v>
          </cell>
          <cell r="AK6" t="str">
            <v>ИР504066</v>
          </cell>
          <cell r="AL6" t="str">
            <v>https://www.tektorg.ru/inter_rao/procedures/13422260</v>
          </cell>
          <cell r="AM6">
            <v>45812</v>
          </cell>
          <cell r="AN6" t="str">
            <v>нет</v>
          </cell>
          <cell r="AO6" t="str">
            <v>нд</v>
          </cell>
        </row>
        <row r="7">
          <cell r="W7">
            <v>32514695827</v>
          </cell>
          <cell r="X7" t="str">
            <v>850.25.00004</v>
          </cell>
          <cell r="Y7" t="str">
            <v>https://zakupki.gov.ru/epz/order/extendedsearch/results.html?searchString=32514695827&amp;morphology=on&amp;search-filter=Дате+размещения&amp;pageNumber=1&amp;sortDirection=false&amp;recordsPerPage=_10&amp;showLotsInfoHidden=false&amp;sortBy=UPDATE_DATE&amp;fz44=on&amp;fz223=on&amp;af=on&amp;ca=on&amp;pc=on&amp;pa=on&amp;currencyIdGeneral=-1</v>
          </cell>
          <cell r="Z7" t="str">
            <v>Петербургская сбытовая компания</v>
          </cell>
          <cell r="AA7" t="str">
            <v>Автомобили легковые малого класса для служебных целей</v>
          </cell>
          <cell r="AB7">
            <v>9.5530658699999993</v>
          </cell>
          <cell r="AC7">
            <v>1.9106131739999999</v>
          </cell>
          <cell r="AD7" t="str">
    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    </cell>
          <cell r="AE7" t="str">
            <v>ТБР</v>
          </cell>
          <cell r="AF7" t="str">
            <v>45.11.1</v>
          </cell>
          <cell r="AG7" t="str">
            <v>Открытый конкурс (ЭТП)</v>
          </cell>
          <cell r="AH7" t="str">
            <v>нд</v>
          </cell>
          <cell r="AI7" t="str">
            <v>да</v>
          </cell>
          <cell r="AJ7">
            <v>45748</v>
          </cell>
          <cell r="AK7" t="str">
            <v>ИР504035</v>
          </cell>
          <cell r="AL7" t="str">
            <v>https://www.tektorg.ru/inter_rao/procedures/13417197</v>
          </cell>
          <cell r="AM7">
            <v>45812</v>
          </cell>
          <cell r="AN7" t="str">
            <v>нет</v>
          </cell>
          <cell r="AO7" t="str">
            <v>нд</v>
          </cell>
        </row>
      </sheetData>
      <sheetData sheetId="1">
        <row r="5">
          <cell r="C5">
            <v>45763</v>
          </cell>
          <cell r="D5" t="str">
            <v>25-301</v>
          </cell>
          <cell r="E5" t="str">
            <v>ООО "Прагматика"</v>
          </cell>
          <cell r="F5">
            <v>7801288506</v>
          </cell>
          <cell r="G5" t="str">
            <v>Поставка легковых автомобилей малого класса</v>
          </cell>
          <cell r="H5" t="str">
            <v>Автомобили легковые малого класса</v>
          </cell>
          <cell r="I5">
            <v>796</v>
          </cell>
          <cell r="J5" t="str">
            <v>шт</v>
          </cell>
          <cell r="K5">
            <v>6</v>
          </cell>
          <cell r="L5" t="str">
            <v>40000000000
41000000000</v>
          </cell>
          <cell r="M5" t="str">
            <v>Санкт-Петербург
Ленинградская область</v>
          </cell>
          <cell r="N5">
            <v>7.65</v>
          </cell>
          <cell r="O5">
            <v>1.5300000000000002</v>
          </cell>
          <cell r="P5" t="str">
            <v>апр2025/июн2025</v>
          </cell>
          <cell r="Q5">
            <v>1</v>
          </cell>
          <cell r="R5">
            <v>1.2750000000000001</v>
          </cell>
          <cell r="S5">
            <v>0.25500000000000006</v>
          </cell>
          <cell r="T5">
            <v>7</v>
          </cell>
          <cell r="U5">
            <v>14.76792</v>
          </cell>
          <cell r="V5">
            <v>2.9535839999999993</v>
          </cell>
        </row>
        <row r="6">
          <cell r="C6">
            <v>45826</v>
          </cell>
          <cell r="D6" t="str">
            <v>25-395</v>
          </cell>
          <cell r="E6" t="str">
            <v>ООО "Петровский СПБ"</v>
          </cell>
          <cell r="F6">
            <v>7813382729</v>
          </cell>
          <cell r="G6" t="str">
            <v>Поставка легковых автомобилей малого класса для производственных целей</v>
          </cell>
          <cell r="H6" t="str">
            <v>Автомобили легковые малого класса для производственных целей</v>
          </cell>
          <cell r="I6">
            <v>796</v>
          </cell>
          <cell r="J6" t="str">
            <v>шт</v>
          </cell>
          <cell r="K6">
            <v>5</v>
          </cell>
          <cell r="L6" t="str">
            <v>40000000000
41000000000</v>
          </cell>
          <cell r="M6" t="str">
            <v>Санкт-Петербург
Ленинградская область</v>
          </cell>
          <cell r="N6">
            <v>7.77</v>
          </cell>
          <cell r="O6">
            <v>1.554</v>
          </cell>
          <cell r="P6" t="str">
            <v>июн2025/сен2025</v>
          </cell>
          <cell r="Q6">
            <v>2</v>
          </cell>
          <cell r="R6">
            <v>3.1079999999999997</v>
          </cell>
          <cell r="S6">
            <v>0.62159999999999993</v>
          </cell>
          <cell r="T6">
            <v>7</v>
          </cell>
          <cell r="U6">
            <v>14.76792</v>
          </cell>
          <cell r="V6">
            <v>2.9535839999999993</v>
          </cell>
        </row>
        <row r="7">
          <cell r="C7">
            <v>45827</v>
          </cell>
          <cell r="D7" t="str">
            <v>25-398</v>
          </cell>
          <cell r="E7" t="str">
            <v>ООО "РОЛЬФ Эстейт Санкт-Петербург"</v>
          </cell>
          <cell r="F7">
            <v>7810019725</v>
          </cell>
          <cell r="G7" t="str">
            <v>Поставка легковых автомобилей малого класса для служебных целей</v>
          </cell>
          <cell r="H7" t="str">
            <v>Автомобили легковые малого класса для служебных целей</v>
          </cell>
          <cell r="I7">
            <v>796</v>
          </cell>
          <cell r="J7" t="str">
            <v>шт</v>
          </cell>
          <cell r="K7">
            <v>4</v>
          </cell>
          <cell r="L7">
            <v>40000000000</v>
          </cell>
          <cell r="M7" t="str">
            <v>Санкт-Петербург</v>
          </cell>
          <cell r="N7">
            <v>8.2040000000000006</v>
          </cell>
          <cell r="O7">
            <v>1.6408000000000003</v>
          </cell>
          <cell r="P7" t="str">
            <v>июн2025/сен2025</v>
          </cell>
          <cell r="Q7">
            <v>4</v>
          </cell>
          <cell r="R7">
            <v>8.2040000000000006</v>
          </cell>
          <cell r="S7">
            <v>1.6408000000000003</v>
          </cell>
          <cell r="T7">
            <v>7</v>
          </cell>
          <cell r="U7">
            <v>14.76792</v>
          </cell>
          <cell r="V7">
            <v>2.9535839999999993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notice223/common-info.html?noticeInfoId=15001513" TargetMode="External"/><Relationship Id="rId2" Type="http://schemas.openxmlformats.org/officeDocument/2006/relationships/hyperlink" Target="https://zakupki.gov.ru/epz/order/notice/notice223/common-info.html?noticeInfoId=15001513" TargetMode="External"/><Relationship Id="rId1" Type="http://schemas.openxmlformats.org/officeDocument/2006/relationships/hyperlink" Target="https://zakupki.gov.ru/epz/order/notice/notice223/common-info.html?noticeInfoId=15001513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641FA-2B83-478F-A65F-66B22B7A30EA}">
  <sheetPr>
    <tabColor rgb="FF00B050"/>
    <pageSetUpPr fitToPage="1"/>
  </sheetPr>
  <dimension ref="A1:AP29"/>
  <sheetViews>
    <sheetView tabSelected="1" topLeftCell="G15" zoomScale="90" zoomScaleNormal="90" zoomScaleSheetLayoutView="100" workbookViewId="0">
      <pane ySplit="6" topLeftCell="A21" activePane="bottomLeft" state="frozen"/>
      <selection activeCell="Y15" sqref="Y15"/>
      <selection pane="bottomLeft" activeCell="S25" sqref="S25"/>
    </sheetView>
  </sheetViews>
  <sheetFormatPr defaultRowHeight="15.75" x14ac:dyDescent="0.25"/>
  <cols>
    <col min="1" max="1" width="16.85546875" style="50" customWidth="1"/>
    <col min="2" max="2" width="19.7109375" style="50" customWidth="1"/>
    <col min="3" max="3" width="20.28515625" style="50" customWidth="1"/>
    <col min="4" max="4" width="19" style="50" customWidth="1"/>
    <col min="5" max="5" width="15" style="50" customWidth="1"/>
    <col min="6" max="6" width="31.7109375" style="50" customWidth="1"/>
    <col min="7" max="7" width="30.28515625" style="50" customWidth="1"/>
    <col min="8" max="8" width="7.7109375" style="50" customWidth="1"/>
    <col min="9" max="9" width="6.5703125" style="50" customWidth="1"/>
    <col min="10" max="10" width="16.5703125" style="50" customWidth="1"/>
    <col min="11" max="11" width="14.85546875" style="50" customWidth="1"/>
    <col min="12" max="12" width="12.5703125" style="50" customWidth="1"/>
    <col min="13" max="13" width="21.5703125" style="50" customWidth="1"/>
    <col min="14" max="14" width="19.28515625" style="50" customWidth="1"/>
    <col min="15" max="16" width="20.28515625" style="50" customWidth="1"/>
    <col min="17" max="17" width="18.28515625" style="50" customWidth="1"/>
    <col min="18" max="18" width="24.42578125" style="50" customWidth="1"/>
    <col min="19" max="19" width="29.42578125" style="50" customWidth="1"/>
    <col min="20" max="20" width="24" style="50" customWidth="1"/>
    <col min="21" max="22" width="20.140625" style="50" customWidth="1"/>
    <col min="23" max="23" width="24.85546875" style="50" customWidth="1"/>
    <col min="24" max="24" width="60.28515625" style="50" customWidth="1"/>
    <col min="25" max="25" width="17.7109375" style="50" customWidth="1"/>
    <col min="26" max="26" width="30.85546875" style="50" customWidth="1"/>
    <col min="27" max="27" width="11.28515625" style="50" customWidth="1"/>
    <col min="28" max="28" width="10.28515625" style="50" customWidth="1"/>
    <col min="29" max="29" width="33.7109375" style="50" customWidth="1"/>
    <col min="30" max="30" width="18.5703125" style="50" customWidth="1"/>
    <col min="31" max="31" width="14.5703125" style="50" customWidth="1"/>
    <col min="32" max="32" width="20" style="50" customWidth="1"/>
    <col min="33" max="33" width="14.7109375" style="50" customWidth="1"/>
    <col min="34" max="34" width="17.7109375" style="50" customWidth="1"/>
    <col min="35" max="35" width="15.42578125" style="50" customWidth="1"/>
    <col min="36" max="36" width="17.5703125" style="50" customWidth="1"/>
    <col min="37" max="37" width="36.42578125" style="50" customWidth="1"/>
    <col min="38" max="38" width="19.42578125" style="50" customWidth="1"/>
    <col min="39" max="39" width="17.28515625" style="50" customWidth="1"/>
    <col min="40" max="40" width="19.7109375" style="50" customWidth="1"/>
    <col min="41" max="16384" width="9.140625" style="50"/>
  </cols>
  <sheetData>
    <row r="1" spans="1:42" s="4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/>
      <c r="AP1" s="3"/>
    </row>
    <row r="2" spans="1:42" s="4" customFormat="1" ht="20.25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6"/>
      <c r="AP2" s="6"/>
    </row>
    <row r="3" spans="1:42" s="4" customFormat="1" ht="18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6"/>
      <c r="AP3" s="6"/>
    </row>
    <row r="4" spans="1:42" s="4" customFormat="1" ht="18.75" x14ac:dyDescent="0.25">
      <c r="A4" s="8" t="str">
        <f>IF(ISBLANK('[1]1'!A4:C4),CONCATENATE("На вкладке 1 этого файла заполните показатель"," '",'[1]1'!A5:C5,"' "),'[1]1'!A4:C4)</f>
        <v>Акционерное общество "Петербургская сбытовая компания"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9"/>
    </row>
    <row r="5" spans="1:42" s="4" customFormat="1" x14ac:dyDescent="0.25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1"/>
      <c r="AP5" s="11"/>
    </row>
    <row r="6" spans="1:42" s="4" customFormat="1" ht="18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6"/>
      <c r="AP6" s="6"/>
    </row>
    <row r="7" spans="1:42" s="4" customFormat="1" ht="18.75" x14ac:dyDescent="0.25">
      <c r="A7" s="8" t="str">
        <f>IF(ISBLANK('[1]1'!C13),CONCATENATE("В разделе 1 формы заполните показатель"," '",'[1]1'!B13,"' "),'[1]1'!C13)</f>
        <v>O_15.25.0012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9"/>
      <c r="AP7" s="9"/>
    </row>
    <row r="8" spans="1:42" s="4" customFormat="1" x14ac:dyDescent="0.25">
      <c r="A8" s="10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1"/>
      <c r="AP8" s="11"/>
    </row>
    <row r="9" spans="1:42" s="4" customFormat="1" ht="18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3"/>
    </row>
    <row r="10" spans="1:42" s="4" customFormat="1" ht="18.75" x14ac:dyDescent="0.25">
      <c r="A10" s="8" t="str">
        <f>IF(ISBLANK('[1]1'!C14),CONCATENATE("В разделе 1 формы заполните показатель"," '",'[1]1'!B14,"' "),'[1]1'!C14)</f>
        <v>Приобретение легковых автомобилей Малого класса в 2025 году, 7 шт.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9"/>
      <c r="AP10" s="9"/>
    </row>
    <row r="11" spans="1:42" s="4" customFormat="1" x14ac:dyDescent="0.25">
      <c r="A11" s="10" t="s">
        <v>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</row>
    <row r="12" spans="1:42" s="4" customForma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4"/>
      <c r="AP12" s="14"/>
    </row>
    <row r="13" spans="1:42" s="4" customFormat="1" ht="18.75" x14ac:dyDescent="0.25">
      <c r="A13" s="15" t="str">
        <f>IF(ISBLANK('[1]1'!C15),CONCATENATE("В разделе 1 формы заполните показатель"," '",'[1]1'!B15,"' "),CONCATENATE("Год, в котором предоставляется информация:"," ",'[1]1'!C15," год"))</f>
        <v>Год, в котором предоставляется информация: 2 квартал 2025 год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16"/>
    </row>
    <row r="14" spans="1:42" s="4" customFormat="1" ht="18.75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6"/>
      <c r="AP14" s="16"/>
    </row>
    <row r="15" spans="1:42" s="4" customFormat="1" ht="18.75" x14ac:dyDescent="0.25">
      <c r="A15" s="18" t="s">
        <v>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6"/>
      <c r="AP15" s="16"/>
    </row>
    <row r="16" spans="1:42" s="20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</row>
    <row r="17" spans="1:40" s="20" customFormat="1" ht="54.75" customHeight="1" x14ac:dyDescent="0.25">
      <c r="A17" s="21" t="s">
        <v>5</v>
      </c>
      <c r="B17" s="22" t="s">
        <v>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4"/>
      <c r="S17" s="22" t="s">
        <v>7</v>
      </c>
      <c r="T17" s="23"/>
      <c r="U17" s="24"/>
      <c r="V17" s="25" t="s">
        <v>8</v>
      </c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7"/>
    </row>
    <row r="18" spans="1:40" s="20" customFormat="1" ht="91.5" customHeight="1" x14ac:dyDescent="0.25">
      <c r="A18" s="28"/>
      <c r="B18" s="21" t="s">
        <v>9</v>
      </c>
      <c r="C18" s="21" t="s">
        <v>10</v>
      </c>
      <c r="D18" s="22" t="s">
        <v>11</v>
      </c>
      <c r="E18" s="24"/>
      <c r="F18" s="21" t="s">
        <v>12</v>
      </c>
      <c r="G18" s="21" t="s">
        <v>13</v>
      </c>
      <c r="H18" s="29" t="s">
        <v>14</v>
      </c>
      <c r="I18" s="30"/>
      <c r="J18" s="31" t="s">
        <v>15</v>
      </c>
      <c r="K18" s="32" t="s">
        <v>16</v>
      </c>
      <c r="L18" s="33"/>
      <c r="M18" s="32" t="s">
        <v>17</v>
      </c>
      <c r="N18" s="33"/>
      <c r="O18" s="34" t="s">
        <v>18</v>
      </c>
      <c r="P18" s="31" t="s">
        <v>19</v>
      </c>
      <c r="Q18" s="32" t="s">
        <v>20</v>
      </c>
      <c r="R18" s="33"/>
      <c r="S18" s="21" t="s">
        <v>21</v>
      </c>
      <c r="T18" s="32" t="s">
        <v>22</v>
      </c>
      <c r="U18" s="33"/>
      <c r="V18" s="35" t="s">
        <v>23</v>
      </c>
      <c r="W18" s="36"/>
      <c r="X18" s="37"/>
      <c r="Y18" s="21" t="s">
        <v>24</v>
      </c>
      <c r="Z18" s="21" t="s">
        <v>25</v>
      </c>
      <c r="AA18" s="22" t="s">
        <v>26</v>
      </c>
      <c r="AB18" s="24"/>
      <c r="AC18" s="21" t="s">
        <v>27</v>
      </c>
      <c r="AD18" s="21" t="s">
        <v>28</v>
      </c>
      <c r="AE18" s="21" t="s">
        <v>29</v>
      </c>
      <c r="AF18" s="22" t="s">
        <v>30</v>
      </c>
      <c r="AG18" s="24"/>
      <c r="AH18" s="21" t="s">
        <v>31</v>
      </c>
      <c r="AI18" s="21" t="s">
        <v>32</v>
      </c>
      <c r="AJ18" s="22" t="s">
        <v>33</v>
      </c>
      <c r="AK18" s="24"/>
      <c r="AL18" s="21" t="s">
        <v>34</v>
      </c>
      <c r="AM18" s="21" t="s">
        <v>35</v>
      </c>
      <c r="AN18" s="21" t="s">
        <v>36</v>
      </c>
    </row>
    <row r="19" spans="1:40" s="20" customFormat="1" ht="118.5" customHeight="1" x14ac:dyDescent="0.25">
      <c r="A19" s="38"/>
      <c r="B19" s="38"/>
      <c r="C19" s="38"/>
      <c r="D19" s="39" t="s">
        <v>37</v>
      </c>
      <c r="E19" s="39" t="s">
        <v>38</v>
      </c>
      <c r="F19" s="38"/>
      <c r="G19" s="38"/>
      <c r="H19" s="40" t="s">
        <v>39</v>
      </c>
      <c r="I19" s="40" t="s">
        <v>40</v>
      </c>
      <c r="J19" s="41"/>
      <c r="K19" s="42" t="s">
        <v>41</v>
      </c>
      <c r="L19" s="43" t="s">
        <v>40</v>
      </c>
      <c r="M19" s="44" t="s">
        <v>42</v>
      </c>
      <c r="N19" s="44" t="s">
        <v>43</v>
      </c>
      <c r="O19" s="45"/>
      <c r="P19" s="41"/>
      <c r="Q19" s="44" t="s">
        <v>42</v>
      </c>
      <c r="R19" s="44" t="s">
        <v>43</v>
      </c>
      <c r="S19" s="38"/>
      <c r="T19" s="44" t="s">
        <v>42</v>
      </c>
      <c r="U19" s="44" t="s">
        <v>43</v>
      </c>
      <c r="V19" s="46" t="s">
        <v>44</v>
      </c>
      <c r="W19" s="46" t="s">
        <v>45</v>
      </c>
      <c r="X19" s="46" t="s">
        <v>46</v>
      </c>
      <c r="Y19" s="38"/>
      <c r="Z19" s="38"/>
      <c r="AA19" s="44" t="s">
        <v>42</v>
      </c>
      <c r="AB19" s="44" t="s">
        <v>43</v>
      </c>
      <c r="AC19" s="38"/>
      <c r="AD19" s="38"/>
      <c r="AE19" s="38"/>
      <c r="AF19" s="47" t="s">
        <v>47</v>
      </c>
      <c r="AG19" s="39" t="s">
        <v>48</v>
      </c>
      <c r="AH19" s="38"/>
      <c r="AI19" s="38"/>
      <c r="AJ19" s="39" t="s">
        <v>44</v>
      </c>
      <c r="AK19" s="39" t="s">
        <v>49</v>
      </c>
      <c r="AL19" s="38"/>
      <c r="AM19" s="38"/>
      <c r="AN19" s="38"/>
    </row>
    <row r="20" spans="1:40" x14ac:dyDescent="0.25">
      <c r="A20" s="48">
        <v>1</v>
      </c>
      <c r="B20" s="49">
        <v>2</v>
      </c>
      <c r="C20" s="48">
        <v>3</v>
      </c>
      <c r="D20" s="49">
        <v>4</v>
      </c>
      <c r="E20" s="48">
        <v>5</v>
      </c>
      <c r="F20" s="49">
        <v>6</v>
      </c>
      <c r="G20" s="48">
        <v>7</v>
      </c>
      <c r="H20" s="49">
        <v>8</v>
      </c>
      <c r="I20" s="48">
        <v>9</v>
      </c>
      <c r="J20" s="49">
        <v>10</v>
      </c>
      <c r="K20" s="48">
        <v>11</v>
      </c>
      <c r="L20" s="49">
        <v>12</v>
      </c>
      <c r="M20" s="48">
        <v>13</v>
      </c>
      <c r="N20" s="49">
        <v>14</v>
      </c>
      <c r="O20" s="48">
        <v>15</v>
      </c>
      <c r="P20" s="49">
        <v>16</v>
      </c>
      <c r="Q20" s="48">
        <v>17</v>
      </c>
      <c r="R20" s="49">
        <v>18</v>
      </c>
      <c r="S20" s="48">
        <v>19</v>
      </c>
      <c r="T20" s="49">
        <v>20</v>
      </c>
      <c r="U20" s="48">
        <v>21</v>
      </c>
      <c r="V20" s="49">
        <v>22</v>
      </c>
      <c r="W20" s="48">
        <v>23</v>
      </c>
      <c r="X20" s="49">
        <v>24</v>
      </c>
      <c r="Y20" s="48">
        <v>25</v>
      </c>
      <c r="Z20" s="49">
        <v>26</v>
      </c>
      <c r="AA20" s="48">
        <v>27</v>
      </c>
      <c r="AB20" s="49">
        <v>28</v>
      </c>
      <c r="AC20" s="48">
        <v>29</v>
      </c>
      <c r="AD20" s="49">
        <v>30</v>
      </c>
      <c r="AE20" s="48">
        <v>31</v>
      </c>
      <c r="AF20" s="49">
        <v>32</v>
      </c>
      <c r="AG20" s="48">
        <v>33</v>
      </c>
      <c r="AH20" s="49">
        <v>34</v>
      </c>
      <c r="AI20" s="48">
        <v>35</v>
      </c>
      <c r="AJ20" s="49">
        <v>36</v>
      </c>
      <c r="AK20" s="48">
        <v>37</v>
      </c>
      <c r="AL20" s="49">
        <v>38</v>
      </c>
      <c r="AM20" s="48">
        <v>39</v>
      </c>
      <c r="AN20" s="48">
        <v>41</v>
      </c>
    </row>
    <row r="21" spans="1:40" ht="139.5" customHeight="1" x14ac:dyDescent="0.25">
      <c r="A21" s="51">
        <v>1</v>
      </c>
      <c r="B21" s="52">
        <f>[2]СПб!C5</f>
        <v>45763</v>
      </c>
      <c r="C21" s="52" t="str">
        <f>[2]СПб!D5</f>
        <v>25-301</v>
      </c>
      <c r="D21" s="52" t="str">
        <f>[2]СПб!E5</f>
        <v>ООО "Прагматика"</v>
      </c>
      <c r="E21" s="53">
        <f>[2]СПб!F5</f>
        <v>7801288506</v>
      </c>
      <c r="F21" s="52" t="str">
        <f>[2]СПб!G5</f>
        <v>Поставка легковых автомобилей малого класса</v>
      </c>
      <c r="G21" s="52" t="str">
        <f>[2]СПб!H5</f>
        <v>Автомобили легковые малого класса</v>
      </c>
      <c r="H21" s="54">
        <f>[2]СПб!I5</f>
        <v>796</v>
      </c>
      <c r="I21" s="52" t="str">
        <f>[2]СПб!J5</f>
        <v>шт</v>
      </c>
      <c r="J21" s="54">
        <f>[2]СПб!K5</f>
        <v>6</v>
      </c>
      <c r="K21" s="52" t="str">
        <f>[2]СПб!L5</f>
        <v>40000000000
41000000000</v>
      </c>
      <c r="L21" s="52" t="str">
        <f>[2]СПб!M5</f>
        <v>Санкт-Петербург
Ленинградская область</v>
      </c>
      <c r="M21" s="55">
        <f>[2]СПб!N5</f>
        <v>7.65</v>
      </c>
      <c r="N21" s="55">
        <f>[2]СПб!O5</f>
        <v>1.5300000000000002</v>
      </c>
      <c r="O21" s="52" t="str">
        <f>[2]СПб!P5</f>
        <v>апр2025/июн2025</v>
      </c>
      <c r="P21" s="54">
        <f>[2]СПб!Q5</f>
        <v>1</v>
      </c>
      <c r="Q21" s="55">
        <f>[2]СПб!R5</f>
        <v>1.2750000000000001</v>
      </c>
      <c r="R21" s="55">
        <f>[2]СПб!S5</f>
        <v>0.25500000000000006</v>
      </c>
      <c r="S21" s="54">
        <f>[2]СПб!T5</f>
        <v>7</v>
      </c>
      <c r="T21" s="55">
        <f>[2]СПб!U5</f>
        <v>14.76792</v>
      </c>
      <c r="U21" s="55">
        <f>[2]СПб!V5</f>
        <v>2.9535839999999993</v>
      </c>
      <c r="V21" s="56">
        <f>'[2]2025'!W5</f>
        <v>32514457611</v>
      </c>
      <c r="W21" s="52" t="str">
        <f>'[2]2025'!X5</f>
        <v>850.25.00002</v>
      </c>
      <c r="X21" s="57" t="str">
        <f>'[2]2025'!Y5</f>
        <v>https://zakupki.gov.ru/epz/order/notice/notice223/common-info.html?noticeInfoId=17885074</v>
      </c>
      <c r="Y21" s="58" t="str">
        <f>'[2]2025'!Z5</f>
        <v>Петербургская сбытовая компания</v>
      </c>
      <c r="Z21" s="59" t="str">
        <f>'[2]2025'!AA5</f>
        <v>Автомобили легковые малого класса</v>
      </c>
      <c r="AA21" s="60">
        <f>'[2]2025'!AB5</f>
        <v>10.098753739999999</v>
      </c>
      <c r="AB21" s="60">
        <f>'[2]2025'!AC5</f>
        <v>2.0197507479999999</v>
      </c>
      <c r="AC21" s="61" t="str">
        <f>'[2]2025'!AD5</f>
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</c>
      <c r="AD21" s="59" t="str">
        <f>'[2]2025'!AE5</f>
        <v>ТБР</v>
      </c>
      <c r="AE21" s="59" t="str">
        <f>'[2]2025'!AF5</f>
        <v>45.11.1</v>
      </c>
      <c r="AF21" s="59" t="str">
        <f>'[2]2025'!AG5</f>
        <v>Открытый конкурс (ЭТП)</v>
      </c>
      <c r="AG21" s="59" t="str">
        <f>'[2]2025'!AH5</f>
        <v>нд</v>
      </c>
      <c r="AH21" s="59" t="str">
        <f>'[2]2025'!AI5</f>
        <v>да</v>
      </c>
      <c r="AI21" s="62">
        <f>'[2]2025'!AJ5</f>
        <v>45686</v>
      </c>
      <c r="AJ21" s="59" t="str">
        <f>'[2]2025'!AK5</f>
        <v>ИР5011997</v>
      </c>
      <c r="AK21" s="63" t="str">
        <f>'[2]2025'!AL5</f>
        <v>https://www.tektorg.ru/inter_rao/procedures/13145044</v>
      </c>
      <c r="AL21" s="62">
        <f>'[2]2025'!AM5</f>
        <v>45749</v>
      </c>
      <c r="AM21" s="59" t="str">
        <f>'[2]2025'!AN5</f>
        <v>нет</v>
      </c>
      <c r="AN21" s="59" t="str">
        <f>'[2]2025'!AO5</f>
        <v>нд</v>
      </c>
    </row>
    <row r="22" spans="1:40" ht="60.75" customHeight="1" x14ac:dyDescent="0.25">
      <c r="A22" s="51">
        <v>2</v>
      </c>
      <c r="B22" s="52">
        <f>[2]СПб!C6</f>
        <v>45826</v>
      </c>
      <c r="C22" s="52" t="str">
        <f>[2]СПб!D6</f>
        <v>25-395</v>
      </c>
      <c r="D22" s="52" t="str">
        <f>[2]СПб!E6</f>
        <v>ООО "Петровский СПБ"</v>
      </c>
      <c r="E22" s="53">
        <f>[2]СПб!F6</f>
        <v>7813382729</v>
      </c>
      <c r="F22" s="52" t="str">
        <f>[2]СПб!G6</f>
        <v>Поставка легковых автомобилей малого класса для производственных целей</v>
      </c>
      <c r="G22" s="52" t="str">
        <f>[2]СПб!H6</f>
        <v>Автомобили легковые малого класса для производственных целей</v>
      </c>
      <c r="H22" s="54">
        <f>[2]СПб!I6</f>
        <v>796</v>
      </c>
      <c r="I22" s="52" t="str">
        <f>[2]СПб!J6</f>
        <v>шт</v>
      </c>
      <c r="J22" s="54">
        <f>[2]СПб!K6</f>
        <v>5</v>
      </c>
      <c r="K22" s="52" t="str">
        <f>[2]СПб!L6</f>
        <v>40000000000
41000000000</v>
      </c>
      <c r="L22" s="52" t="str">
        <f>[2]СПб!M6</f>
        <v>Санкт-Петербург
Ленинградская область</v>
      </c>
      <c r="M22" s="55">
        <f>[2]СПб!N6</f>
        <v>7.77</v>
      </c>
      <c r="N22" s="55">
        <f>[2]СПб!O6</f>
        <v>1.554</v>
      </c>
      <c r="O22" s="52" t="str">
        <f>[2]СПб!P6</f>
        <v>июн2025/сен2025</v>
      </c>
      <c r="P22" s="54">
        <f>[2]СПб!Q6</f>
        <v>2</v>
      </c>
      <c r="Q22" s="55">
        <f>[2]СПб!R6</f>
        <v>3.1079999999999997</v>
      </c>
      <c r="R22" s="55">
        <f>[2]СПб!S6</f>
        <v>0.62159999999999993</v>
      </c>
      <c r="S22" s="54">
        <f>[2]СПб!T6</f>
        <v>7</v>
      </c>
      <c r="T22" s="55">
        <f>[2]СПб!U6</f>
        <v>14.76792</v>
      </c>
      <c r="U22" s="55">
        <f>[2]СПб!V6</f>
        <v>2.9535839999999993</v>
      </c>
      <c r="V22" s="64">
        <f>'[2]2025'!W6</f>
        <v>32514697515</v>
      </c>
      <c r="W22" s="52" t="str">
        <f>'[2]2025'!X6</f>
        <v>850.25.00003</v>
      </c>
      <c r="X22" s="57" t="str">
        <f>'[2]2025'!Y6</f>
        <v>https://zakupki.gov.ru/epz/order/extendedsearch/results.html?searchString=32514697515&amp;morphology=on&amp;search-filter=Дате+размещения&amp;pageNumber=1&amp;sortDirection=false&amp;recordsPerPage=_10&amp;showLotsInfoHidden=false&amp;sortBy=UPDATE_DATE&amp;fz44=on&amp;fz223=on&amp;af=on&amp;ca=on&amp;pc=on&amp;pa=on&amp;currencyIdGeneral=-1</v>
      </c>
      <c r="Y22" s="58" t="str">
        <f>'[2]2025'!Z6</f>
        <v>Петербургская сбытовая компания</v>
      </c>
      <c r="Z22" s="59" t="str">
        <f>'[2]2025'!AA6</f>
        <v>Автомобили легковые малого класса для производственных целей</v>
      </c>
      <c r="AA22" s="60">
        <f>'[2]2025'!AB6</f>
        <v>8.5870473199999999</v>
      </c>
      <c r="AB22" s="60">
        <f>'[2]2025'!AC6</f>
        <v>1.7174094640000002</v>
      </c>
      <c r="AC22" s="61" t="str">
        <f>'[2]2025'!AD6</f>
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</c>
      <c r="AD22" s="59" t="str">
        <f>'[2]2025'!AE6</f>
        <v>ТБР</v>
      </c>
      <c r="AE22" s="59" t="str">
        <f>'[2]2025'!AF6</f>
        <v>45.11.1</v>
      </c>
      <c r="AF22" s="59" t="str">
        <f>'[2]2025'!AG6</f>
        <v>Открытый конкурс (ЭТП)</v>
      </c>
      <c r="AG22" s="59" t="str">
        <f>'[2]2025'!AH6</f>
        <v>нд</v>
      </c>
      <c r="AH22" s="59" t="str">
        <f>'[2]2025'!AI6</f>
        <v>да</v>
      </c>
      <c r="AI22" s="62">
        <f>'[2]2025'!AJ6</f>
        <v>45748</v>
      </c>
      <c r="AJ22" s="59" t="str">
        <f>'[2]2025'!AK6</f>
        <v>ИР504066</v>
      </c>
      <c r="AK22" s="63" t="str">
        <f>'[2]2025'!AL6</f>
        <v>https://www.tektorg.ru/inter_rao/procedures/13422260</v>
      </c>
      <c r="AL22" s="62">
        <f>'[2]2025'!AM6</f>
        <v>45812</v>
      </c>
      <c r="AM22" s="59" t="str">
        <f>'[2]2025'!AN6</f>
        <v>нет</v>
      </c>
      <c r="AN22" s="59" t="str">
        <f>'[2]2025'!AO6</f>
        <v>нд</v>
      </c>
    </row>
    <row r="23" spans="1:40" ht="54.75" customHeight="1" x14ac:dyDescent="0.25">
      <c r="A23" s="51">
        <v>3</v>
      </c>
      <c r="B23" s="52">
        <f>[2]СПб!C7</f>
        <v>45827</v>
      </c>
      <c r="C23" s="52" t="str">
        <f>[2]СПб!D7</f>
        <v>25-398</v>
      </c>
      <c r="D23" s="52" t="str">
        <f>[2]СПб!E7</f>
        <v>ООО "РОЛЬФ Эстейт Санкт-Петербург"</v>
      </c>
      <c r="E23" s="53">
        <f>[2]СПб!F7</f>
        <v>7810019725</v>
      </c>
      <c r="F23" s="52" t="str">
        <f>[2]СПб!G7</f>
        <v>Поставка легковых автомобилей малого класса для служебных целей</v>
      </c>
      <c r="G23" s="52" t="str">
        <f>[2]СПб!H7</f>
        <v>Автомобили легковые малого класса для служебных целей</v>
      </c>
      <c r="H23" s="54">
        <f>[2]СПб!I7</f>
        <v>796</v>
      </c>
      <c r="I23" s="52" t="str">
        <f>[2]СПб!J7</f>
        <v>шт</v>
      </c>
      <c r="J23" s="54">
        <f>[2]СПб!K7</f>
        <v>4</v>
      </c>
      <c r="K23" s="53">
        <f>[2]СПб!L7</f>
        <v>40000000000</v>
      </c>
      <c r="L23" s="52" t="str">
        <f>[2]СПб!M7</f>
        <v>Санкт-Петербург</v>
      </c>
      <c r="M23" s="55">
        <f>[2]СПб!N7</f>
        <v>8.2040000000000006</v>
      </c>
      <c r="N23" s="55">
        <f>[2]СПб!O7</f>
        <v>1.6408000000000003</v>
      </c>
      <c r="O23" s="52" t="str">
        <f>[2]СПб!P7</f>
        <v>июн2025/сен2025</v>
      </c>
      <c r="P23" s="54">
        <f>[2]СПб!Q7</f>
        <v>4</v>
      </c>
      <c r="Q23" s="55">
        <f>[2]СПб!R7</f>
        <v>8.2040000000000006</v>
      </c>
      <c r="R23" s="55">
        <f>[2]СПб!S7</f>
        <v>1.6408000000000003</v>
      </c>
      <c r="S23" s="54">
        <f>[2]СПб!T7</f>
        <v>7</v>
      </c>
      <c r="T23" s="55">
        <f>[2]СПб!U7</f>
        <v>14.76792</v>
      </c>
      <c r="U23" s="55">
        <f>[2]СПб!V7</f>
        <v>2.9535839999999993</v>
      </c>
      <c r="V23" s="64">
        <f>'[2]2025'!W7</f>
        <v>32514695827</v>
      </c>
      <c r="W23" s="52" t="str">
        <f>'[2]2025'!X7</f>
        <v>850.25.00004</v>
      </c>
      <c r="X23" s="57" t="str">
        <f>'[2]2025'!Y7</f>
        <v>https://zakupki.gov.ru/epz/order/extendedsearch/results.html?searchString=32514695827&amp;morphology=on&amp;search-filter=Дате+размещения&amp;pageNumber=1&amp;sortDirection=false&amp;recordsPerPage=_10&amp;showLotsInfoHidden=false&amp;sortBy=UPDATE_DATE&amp;fz44=on&amp;fz223=on&amp;af=on&amp;ca=on&amp;pc=on&amp;pa=on&amp;currencyIdGeneral=-1</v>
      </c>
      <c r="Y23" s="58" t="str">
        <f>'[2]2025'!Z7</f>
        <v>Петербургская сбытовая компания</v>
      </c>
      <c r="Z23" s="59" t="str">
        <f>'[2]2025'!AA7</f>
        <v>Автомобили легковые малого класса для служебных целей</v>
      </c>
      <c r="AA23" s="60">
        <f>'[2]2025'!AB7</f>
        <v>9.5530658699999993</v>
      </c>
      <c r="AB23" s="60">
        <f>'[2]2025'!AC7</f>
        <v>1.9106131739999999</v>
      </c>
      <c r="AC23" s="61" t="str">
        <f>'[2]2025'!AD7</f>
        <v xml:space="preserve"> Планируемая (предельная) стоимость закупки определена в соответствии с максимальной возможной стоимостью за единицу товара согласно утвержденной приказом от 11.07.2023 года N 432 «Инструкция о транспортном обслуживании работников АО «Петербургская сбытовая компания» с применением коэффициента ЕСУ на 2025 год (1,075) (лот 850.25.00002)</v>
      </c>
      <c r="AD23" s="59" t="str">
        <f>'[2]2025'!AE7</f>
        <v>ТБР</v>
      </c>
      <c r="AE23" s="59" t="str">
        <f>'[2]2025'!AF7</f>
        <v>45.11.1</v>
      </c>
      <c r="AF23" s="59" t="str">
        <f>'[2]2025'!AG7</f>
        <v>Открытый конкурс (ЭТП)</v>
      </c>
      <c r="AG23" s="59" t="str">
        <f>'[2]2025'!AH7</f>
        <v>нд</v>
      </c>
      <c r="AH23" s="59" t="str">
        <f>'[2]2025'!AI7</f>
        <v>да</v>
      </c>
      <c r="AI23" s="62">
        <f>'[2]2025'!AJ7</f>
        <v>45748</v>
      </c>
      <c r="AJ23" s="59" t="str">
        <f>'[2]2025'!AK7</f>
        <v>ИР504035</v>
      </c>
      <c r="AK23" s="63" t="str">
        <f>'[2]2025'!AL7</f>
        <v>https://www.tektorg.ru/inter_rao/procedures/13417197</v>
      </c>
      <c r="AL23" s="62">
        <f>'[2]2025'!AM7</f>
        <v>45812</v>
      </c>
      <c r="AM23" s="59" t="str">
        <f>'[2]2025'!AN7</f>
        <v>нет</v>
      </c>
      <c r="AN23" s="59" t="str">
        <f>'[2]2025'!AO7</f>
        <v>нд</v>
      </c>
    </row>
    <row r="24" spans="1:40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</row>
    <row r="25" spans="1:40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</row>
    <row r="26" spans="1:40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</row>
    <row r="27" spans="1:40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</row>
    <row r="28" spans="1:40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</row>
    <row r="29" spans="1:40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</row>
  </sheetData>
  <mergeCells count="48">
    <mergeCell ref="AM18:AM19"/>
    <mergeCell ref="AN18:AN19"/>
    <mergeCell ref="AE18:AE19"/>
    <mergeCell ref="AF18:AG18"/>
    <mergeCell ref="AH18:AH19"/>
    <mergeCell ref="AI18:AI19"/>
    <mergeCell ref="AJ18:AK18"/>
    <mergeCell ref="AL18:AL19"/>
    <mergeCell ref="V18:X18"/>
    <mergeCell ref="Y18:Y19"/>
    <mergeCell ref="Z18:Z19"/>
    <mergeCell ref="AA18:AB18"/>
    <mergeCell ref="AC18:AC19"/>
    <mergeCell ref="AD18:AD19"/>
    <mergeCell ref="M18:N18"/>
    <mergeCell ref="O18:O19"/>
    <mergeCell ref="P18:P19"/>
    <mergeCell ref="Q18:R18"/>
    <mergeCell ref="S18:S19"/>
    <mergeCell ref="T18:U18"/>
    <mergeCell ref="D18:E18"/>
    <mergeCell ref="F18:F19"/>
    <mergeCell ref="G18:G19"/>
    <mergeCell ref="H18:I18"/>
    <mergeCell ref="J18:J19"/>
    <mergeCell ref="K18:L18"/>
    <mergeCell ref="A13:AN13"/>
    <mergeCell ref="A14:AN14"/>
    <mergeCell ref="A15:AN15"/>
    <mergeCell ref="A16:AN16"/>
    <mergeCell ref="A17:A19"/>
    <mergeCell ref="B17:R17"/>
    <mergeCell ref="S17:U17"/>
    <mergeCell ref="V17:AN17"/>
    <mergeCell ref="B18:B19"/>
    <mergeCell ref="C18:C19"/>
    <mergeCell ref="A7:AN7"/>
    <mergeCell ref="A8:AN8"/>
    <mergeCell ref="A9:AN9"/>
    <mergeCell ref="A10:AN10"/>
    <mergeCell ref="A11:AN11"/>
    <mergeCell ref="A12:AN12"/>
    <mergeCell ref="A1:AN1"/>
    <mergeCell ref="A2:AN2"/>
    <mergeCell ref="A3:AN3"/>
    <mergeCell ref="A4:AN4"/>
    <mergeCell ref="A5:AN5"/>
    <mergeCell ref="A6:AN6"/>
  </mergeCells>
  <conditionalFormatting sqref="A1:XFD20 A24:XFD1048576 AO21:XFD23">
    <cfRule type="expression" dxfId="19" priority="19">
      <formula>CELL("защита",A1)</formula>
    </cfRule>
  </conditionalFormatting>
  <conditionalFormatting sqref="A24:AN1048576">
    <cfRule type="expression" dxfId="18" priority="20">
      <formula>ISBLANK(A24)</formula>
    </cfRule>
  </conditionalFormatting>
  <conditionalFormatting sqref="S21:U23 W21:AH23 AM21:AN23 A21:D23 F21:O22 F23:J23 L23:O23">
    <cfRule type="expression" dxfId="17" priority="17">
      <formula>CELL("защита",A21)</formula>
    </cfRule>
  </conditionalFormatting>
  <conditionalFormatting sqref="S21:U23 W21:AH23 AM21:AN23 A21:D23 F21:O22 F23:J23 L23:O23">
    <cfRule type="expression" dxfId="16" priority="18">
      <formula>ISBLANK(A21)</formula>
    </cfRule>
  </conditionalFormatting>
  <conditionalFormatting sqref="P21:R23">
    <cfRule type="expression" dxfId="15" priority="15">
      <formula>CELL("защита",P21)</formula>
    </cfRule>
  </conditionalFormatting>
  <conditionalFormatting sqref="P21:R23">
    <cfRule type="expression" dxfId="14" priority="16">
      <formula>ISBLANK(P21)</formula>
    </cfRule>
  </conditionalFormatting>
  <conditionalFormatting sqref="AJ21:AJ23">
    <cfRule type="expression" dxfId="13" priority="13">
      <formula>CELL("защита",AJ21)</formula>
    </cfRule>
  </conditionalFormatting>
  <conditionalFormatting sqref="AJ21:AJ23">
    <cfRule type="expression" dxfId="12" priority="14">
      <formula>ISBLANK(AJ21)</formula>
    </cfRule>
  </conditionalFormatting>
  <conditionalFormatting sqref="AK21:AK23">
    <cfRule type="expression" dxfId="11" priority="11">
      <formula>CELL("защита",AK21)</formula>
    </cfRule>
  </conditionalFormatting>
  <conditionalFormatting sqref="AK21:AK23">
    <cfRule type="expression" dxfId="10" priority="12">
      <formula>ISBLANK(AK21)</formula>
    </cfRule>
  </conditionalFormatting>
  <conditionalFormatting sqref="AI21:AI23">
    <cfRule type="expression" dxfId="9" priority="9">
      <formula>CELL("защита",AI21)</formula>
    </cfRule>
  </conditionalFormatting>
  <conditionalFormatting sqref="AI21:AI23">
    <cfRule type="expression" dxfId="8" priority="10">
      <formula>ISBLANK(AI21)</formula>
    </cfRule>
  </conditionalFormatting>
  <conditionalFormatting sqref="AL21:AL23">
    <cfRule type="expression" dxfId="7" priority="7">
      <formula>CELL("защита",AL21)</formula>
    </cfRule>
  </conditionalFormatting>
  <conditionalFormatting sqref="AL21:AL23">
    <cfRule type="expression" dxfId="6" priority="8">
      <formula>ISBLANK(AL21)</formula>
    </cfRule>
  </conditionalFormatting>
  <conditionalFormatting sqref="V21:V23">
    <cfRule type="expression" dxfId="5" priority="5">
      <formula>CELL("защита",V21)</formula>
    </cfRule>
  </conditionalFormatting>
  <conditionalFormatting sqref="V21:V23">
    <cfRule type="expression" dxfId="4" priority="6">
      <formula>ISBLANK(V21)</formula>
    </cfRule>
  </conditionalFormatting>
  <conditionalFormatting sqref="E21:E23">
    <cfRule type="expression" dxfId="3" priority="3">
      <formula>CELL("защита",E21)</formula>
    </cfRule>
  </conditionalFormatting>
  <conditionalFormatting sqref="E21:E23">
    <cfRule type="expression" dxfId="2" priority="4">
      <formula>ISBLANK(E21)</formula>
    </cfRule>
  </conditionalFormatting>
  <conditionalFormatting sqref="K23">
    <cfRule type="expression" dxfId="1" priority="1">
      <formula>CELL("защита",K23)</formula>
    </cfRule>
  </conditionalFormatting>
  <conditionalFormatting sqref="K23">
    <cfRule type="expression" dxfId="0" priority="2">
      <formula>ISBLANK(K23)</formula>
    </cfRule>
  </conditionalFormatting>
  <hyperlinks>
    <hyperlink ref="X21" r:id="rId1" display="https://zakupki.gov.ru/epz/order/notice/notice223/common-info.html?noticeInfoId=15001513" xr:uid="{E4B6B47E-F0FB-4042-8F1A-C5BC7A50EBB7}"/>
    <hyperlink ref="X22" r:id="rId2" display="https://zakupki.gov.ru/epz/order/notice/notice223/common-info.html?noticeInfoId=15001513" xr:uid="{2D21CD73-7FAA-4556-9A6C-5655DF827A22}"/>
    <hyperlink ref="X23" r:id="rId3" display="https://zakupki.gov.ru/epz/order/notice/notice223/common-info.html?noticeInfoId=15001513" xr:uid="{D191AA14-578C-4264-85A2-36DBEA7DE99C}"/>
  </hyperlinks>
  <pageMargins left="0.31496062992125984" right="0.31496062992125984" top="0.74803149606299213" bottom="0.74803149606299213" header="0.31496062992125984" footer="0.31496062992125984"/>
  <pageSetup paperSize="8" scale="26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2025-09-11T17:01:51Z</dcterms:created>
  <dcterms:modified xsi:type="dcterms:W3CDTF">2025-09-11T17:03:41Z</dcterms:modified>
</cp:coreProperties>
</file>